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'2026'!$A$1:$U$30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/>
  <c r="F26"/>
  <c r="O30"/>
  <c r="U30"/>
  <c r="L30"/>
  <c r="K30"/>
  <c r="F25" l="1"/>
  <c r="F30" s="1"/>
  <c r="M30"/>
  <c r="N30" l="1"/>
  <c r="P30"/>
  <c r="Q30"/>
  <c r="R30"/>
  <c r="S30"/>
  <c r="T30" l="1"/>
</calcChain>
</file>

<file path=xl/sharedStrings.xml><?xml version="1.0" encoding="utf-8"?>
<sst xmlns="http://schemas.openxmlformats.org/spreadsheetml/2006/main" count="29" uniqueCount="27">
  <si>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</si>
  <si>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</si>
  <si>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</si>
  <si>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</si>
  <si>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</si>
  <si>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</si>
  <si>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</si>
  <si>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</si>
  <si>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</si>
  <si>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</si>
  <si>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</si>
  <si>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</si>
  <si>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</si>
  <si>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</si>
  <si>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</si>
  <si>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</si>
  <si>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</si>
  <si>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>Приложение  12</t>
  </si>
  <si>
    <t>Приложение 6</t>
  </si>
  <si>
    <t xml:space="preserve"> плановый период 2027 и 2028 годов"  от "24 " декабря 2025 г. №  105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</si>
  <si>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</si>
  <si>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</si>
  <si>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государственная поддержка отрасли культуры (в части поддержки лучших работников сельских учреждений культуры)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</si>
  <si>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</si>
  <si>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</si>
  <si>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</si>
  <si>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от " 30 " апреля 2026 года № 28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</si>
</sst>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0.0"/>
  </numFmts>
  <fonts count="18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4" fontId="9" fillId="0" borderId="6" xfId="0" applyNumberFormat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wrapText="1"/>
    </xf>
    <xf numFmtId="0" fontId="0" fillId="0" borderId="1" xfId="0" applyBorder="1"/>
    <xf numFmtId="0" fontId="0" fillId="0" borderId="0" xfId="0" applyBorder="1"/>
    <xf numFmtId="0" fontId="17" fillId="0" borderId="1" xfId="0" applyFont="1" applyBorder="1" applyAlignment="1">
      <alignment horizontal="center"/>
    </xf>
    <xf numFmtId="4" fontId="8" fillId="0" borderId="12" xfId="0" applyNumberFormat="1" applyFont="1" applyBorder="1" applyAlignment="1">
      <alignment horizontal="right" wrapText="1"/>
    </xf>
    <xf numFmtId="166" fontId="8" fillId="0" borderId="1" xfId="0" applyNumberFormat="1" applyFont="1" applyBorder="1"/>
    <xf numFmtId="4" fontId="8" fillId="0" borderId="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wrapText="1"/>
    </xf>
    <xf numFmtId="0" fontId="12" fillId="0" borderId="1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164" fontId="15" fillId="0" borderId="6" xfId="0" applyNumberFormat="1" applyFont="1" applyBorder="1" applyAlignment="1">
      <alignment horizontal="center" wrapText="1"/>
    </xf>
    <xf numFmtId="164" fontId="8" fillId="0" borderId="11" xfId="0" applyNumberFormat="1" applyFont="1" applyBorder="1" applyAlignment="1">
      <alignment wrapText="1"/>
    </xf>
    <xf numFmtId="164" fontId="8" fillId="0" borderId="12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5" fillId="0" borderId="1" xfId="0" applyNumberFormat="1" applyFont="1" applyBorder="1" applyAlignment="1">
      <alignment horizontal="center" wrapText="1"/>
    </xf>
    <xf numFmtId="4" fontId="15" fillId="0" borderId="7" xfId="0" applyNumberFormat="1" applyFont="1" applyBorder="1" applyAlignment="1">
      <alignment horizontal="center" wrapText="1"/>
    </xf>
    <xf numFmtId="165" fontId="15" fillId="0" borderId="6" xfId="0" applyNumberFormat="1" applyFont="1" applyBorder="1" applyAlignment="1">
      <alignment horizontal="center" wrapText="1"/>
    </xf>
    <xf numFmtId="165" fontId="8" fillId="0" borderId="11" xfId="0" applyNumberFormat="1" applyFont="1" applyBorder="1" applyAlignment="1">
      <alignment wrapText="1"/>
    </xf>
    <xf numFmtId="165" fontId="8" fillId="0" borderId="12" xfId="0" applyNumberFormat="1" applyFont="1" applyBorder="1" applyAlignment="1">
      <alignment wrapText="1"/>
    </xf>
    <xf numFmtId="165" fontId="8" fillId="0" borderId="11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6" fillId="0" borderId="7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view="pageBreakPreview" topLeftCell="A20" zoomScale="75" zoomScaleNormal="100" zoomScaleSheetLayoutView="75" workbookViewId="0">
      <selection activeCell="A15" sqref="A15:XFD15"/>
    </sheetView>
  </sheetViews>
  <sheetFormatPr defaultRowHeight="11.4"/>
  <cols>
    <col min="1" max="1" width="2.25" customWidth="1"/>
    <col min="4" max="4" width="24.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14.125" customWidth="1"/>
    <col min="11" max="11" width="17.625" customWidth="1"/>
    <col min="12" max="12" width="17.25" customWidth="1"/>
    <col min="13" max="13" width="17.375" customWidth="1"/>
    <col min="14" max="15" width="17.25" customWidth="1"/>
    <col min="16" max="16" width="21.625" customWidth="1"/>
    <col min="17" max="17" width="15.375" customWidth="1"/>
    <col min="18" max="18" width="20.75" customWidth="1"/>
    <col min="19" max="19" width="18.75" customWidth="1"/>
    <col min="20" max="20" width="20.625" customWidth="1"/>
    <col min="21" max="21" width="12.5" customWidth="1"/>
  </cols>
  <sheetData>
    <row r="1" spans="1:29" ht="18.600000000000001" customHeight="1">
      <c r="A1" s="91" t="s">
        <v>18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9" ht="25.2" customHeight="1">
      <c r="A2" s="49" t="s">
        <v>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9" ht="18" customHeight="1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9" ht="21" customHeight="1">
      <c r="A4" s="49" t="s">
        <v>21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9" ht="21.6" customHeight="1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9" ht="39.6" customHeight="1"/>
    <row r="7" spans="1:29" ht="21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 t="s">
        <v>17</v>
      </c>
    </row>
    <row r="8" spans="1:29" ht="21" customHeight="1">
      <c r="B8" s="17"/>
      <c r="C8" s="17"/>
      <c r="D8" s="47" t="s">
        <v>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8"/>
      <c r="V8" s="8"/>
      <c r="W8" s="7"/>
      <c r="X8" s="7"/>
      <c r="Y8" s="7"/>
      <c r="Z8" s="7"/>
      <c r="AA8" s="7"/>
      <c r="AB8" s="7"/>
      <c r="AC8" s="7"/>
    </row>
    <row r="9" spans="1:29" ht="21.75" customHeight="1">
      <c r="B9" s="17"/>
      <c r="C9" s="17"/>
      <c r="D9" s="47" t="s">
        <v>10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8"/>
      <c r="V9" s="8"/>
      <c r="W9" s="7"/>
      <c r="X9" s="7"/>
      <c r="Y9" s="7"/>
      <c r="Z9" s="7"/>
      <c r="AA9" s="7"/>
      <c r="AB9" s="7"/>
      <c r="AC9" s="7"/>
    </row>
    <row r="10" spans="1:29" ht="0.75" hidden="1" customHeight="1">
      <c r="B10" s="4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8.25" customHeight="1">
      <c r="B11" s="18"/>
      <c r="C11" s="19"/>
      <c r="D11" s="19"/>
      <c r="E11" s="19"/>
      <c r="F11" s="19"/>
      <c r="G11" s="19"/>
      <c r="H11" s="19"/>
      <c r="I11" s="19"/>
      <c r="J11" s="19"/>
      <c r="K11" s="30"/>
      <c r="L11" s="30"/>
      <c r="M11" s="23"/>
      <c r="N11" s="19"/>
      <c r="O11" s="30"/>
      <c r="P11" s="19"/>
      <c r="Q11" s="19"/>
      <c r="R11" s="19"/>
      <c r="S11" s="19"/>
      <c r="T11" s="19"/>
      <c r="U11" s="8"/>
      <c r="V11" s="8"/>
      <c r="W11" s="8"/>
      <c r="X11" s="8"/>
      <c r="Y11" s="8"/>
      <c r="Z11" s="8"/>
      <c r="AA11" s="8"/>
      <c r="AB11" s="8"/>
      <c r="AC11" s="8"/>
    </row>
    <row r="12" spans="1:29" ht="18.75" customHeight="1">
      <c r="B12" s="20"/>
      <c r="C12" s="20"/>
      <c r="D12" s="49" t="s">
        <v>19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9" hidden="1"/>
    <row r="15" spans="1:29" ht="46.8" customHeight="1">
      <c r="C15" s="99" t="s">
        <v>9</v>
      </c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</row>
    <row r="16" spans="1:29" ht="8.4" customHeight="1"/>
    <row r="17" spans="2:21" ht="17.399999999999999" customHeight="1">
      <c r="T17" s="16" t="s">
        <v>1</v>
      </c>
    </row>
    <row r="18" spans="2:21" ht="17.25" customHeight="1">
      <c r="B18" s="57" t="s">
        <v>2</v>
      </c>
      <c r="C18" s="57"/>
      <c r="D18" s="57"/>
      <c r="E18" s="57"/>
      <c r="F18" s="57" t="s">
        <v>0</v>
      </c>
      <c r="G18" s="57"/>
      <c r="H18" s="57"/>
      <c r="I18" s="57"/>
      <c r="J18" s="57"/>
      <c r="K18" s="95" t="s">
        <v>9</v>
      </c>
      <c r="L18" s="96"/>
      <c r="M18" s="96"/>
      <c r="N18" s="96"/>
      <c r="O18" s="96"/>
      <c r="P18" s="96"/>
      <c r="Q18" s="96"/>
      <c r="R18" s="96"/>
      <c r="S18" s="96"/>
      <c r="T18" s="96"/>
      <c r="U18" s="97"/>
    </row>
    <row r="19" spans="2:21" ht="43.2" customHeight="1">
      <c r="B19" s="57"/>
      <c r="C19" s="57"/>
      <c r="D19" s="57"/>
      <c r="E19" s="57"/>
      <c r="F19" s="57"/>
      <c r="G19" s="57"/>
      <c r="H19" s="57"/>
      <c r="I19" s="57"/>
      <c r="J19" s="57"/>
      <c r="K19" s="65" t="s">
        <v>22</v>
      </c>
      <c r="L19" s="58" t="s">
        <v>23</v>
      </c>
      <c r="M19" s="58" t="s">
        <v>12</v>
      </c>
      <c r="N19" s="51" t="s">
        <v>6</v>
      </c>
      <c r="O19" s="58" t="s">
        <v>24</v>
      </c>
      <c r="P19" s="54" t="s">
        <v>7</v>
      </c>
      <c r="Q19" s="54" t="s">
        <v>8</v>
      </c>
      <c r="R19" s="54" t="s">
        <v>14</v>
      </c>
      <c r="S19" s="61" t="s">
        <v>13</v>
      </c>
      <c r="T19" s="62" t="s">
        <v>15</v>
      </c>
      <c r="U19" s="92" t="s">
        <v>25</v>
      </c>
    </row>
    <row r="20" spans="2:21" ht="22.2" customHeight="1">
      <c r="B20" s="57"/>
      <c r="C20" s="57"/>
      <c r="D20" s="57"/>
      <c r="E20" s="57"/>
      <c r="F20" s="57"/>
      <c r="G20" s="57"/>
      <c r="H20" s="57"/>
      <c r="I20" s="57"/>
      <c r="J20" s="57"/>
      <c r="K20" s="66"/>
      <c r="L20" s="59"/>
      <c r="M20" s="59"/>
      <c r="N20" s="52"/>
      <c r="O20" s="59"/>
      <c r="P20" s="55"/>
      <c r="Q20" s="55"/>
      <c r="R20" s="55"/>
      <c r="S20" s="61"/>
      <c r="T20" s="63"/>
      <c r="U20" s="93"/>
    </row>
    <row r="21" spans="2:21" ht="319.2" customHeight="1">
      <c r="B21" s="57"/>
      <c r="C21" s="57"/>
      <c r="D21" s="57"/>
      <c r="E21" s="57"/>
      <c r="F21" s="57"/>
      <c r="G21" s="57"/>
      <c r="H21" s="57"/>
      <c r="I21" s="57"/>
      <c r="J21" s="57"/>
      <c r="K21" s="67"/>
      <c r="L21" s="60"/>
      <c r="M21" s="60"/>
      <c r="N21" s="53"/>
      <c r="O21" s="60"/>
      <c r="P21" s="56"/>
      <c r="Q21" s="56"/>
      <c r="R21" s="56"/>
      <c r="S21" s="61"/>
      <c r="T21" s="64"/>
      <c r="U21" s="94"/>
    </row>
    <row r="22" spans="2:21" ht="16.5" customHeight="1">
      <c r="B22" s="70">
        <v>1</v>
      </c>
      <c r="C22" s="70"/>
      <c r="D22" s="70"/>
      <c r="E22" s="21"/>
      <c r="F22" s="73">
        <v>2</v>
      </c>
      <c r="G22" s="74"/>
      <c r="H22" s="74"/>
      <c r="I22" s="74"/>
      <c r="J22" s="75"/>
      <c r="K22" s="22">
        <v>3</v>
      </c>
      <c r="L22" s="22">
        <v>4</v>
      </c>
      <c r="M22" s="22">
        <v>5</v>
      </c>
      <c r="N22" s="22">
        <v>6</v>
      </c>
      <c r="O22" s="22">
        <v>7</v>
      </c>
      <c r="P22" s="22">
        <v>8</v>
      </c>
      <c r="Q22" s="22">
        <v>9</v>
      </c>
      <c r="R22" s="22">
        <v>10</v>
      </c>
      <c r="S22" s="22">
        <v>11</v>
      </c>
      <c r="T22" s="36">
        <v>12</v>
      </c>
      <c r="U22" s="43">
        <v>13</v>
      </c>
    </row>
    <row r="23" spans="2:21" ht="87.75" hidden="1" customHeight="1">
      <c r="B23" s="2"/>
      <c r="C23" s="4"/>
      <c r="D23" s="4"/>
      <c r="E23" s="3"/>
      <c r="F23" s="1"/>
      <c r="G23" s="1"/>
      <c r="H23" s="1"/>
      <c r="I23" s="6"/>
      <c r="J23" s="6"/>
      <c r="K23" s="26"/>
      <c r="L23" s="26"/>
      <c r="M23" s="26"/>
      <c r="N23" s="6"/>
      <c r="O23" s="26"/>
      <c r="P23" s="6"/>
      <c r="Q23" s="6"/>
      <c r="R23" s="6"/>
      <c r="S23" s="6"/>
      <c r="T23" s="37"/>
      <c r="U23" s="41"/>
    </row>
    <row r="24" spans="2:21" ht="87.75" hidden="1" customHeight="1">
      <c r="B24" s="5"/>
      <c r="C24" s="3"/>
      <c r="D24" s="3"/>
      <c r="E24" s="3"/>
      <c r="F24" s="1"/>
      <c r="G24" s="1"/>
      <c r="H24" s="1"/>
      <c r="I24" s="6"/>
      <c r="J24" s="6"/>
      <c r="K24" s="26"/>
      <c r="L24" s="26"/>
      <c r="M24" s="26"/>
      <c r="N24" s="6"/>
      <c r="O24" s="26"/>
      <c r="P24" s="6"/>
      <c r="Q24" s="6"/>
      <c r="R24" s="6"/>
      <c r="S24" s="6"/>
      <c r="T24" s="37"/>
      <c r="U24" s="41"/>
    </row>
    <row r="25" spans="2:21" ht="48.75" customHeight="1">
      <c r="B25" s="71" t="s">
        <v>16</v>
      </c>
      <c r="C25" s="72"/>
      <c r="D25" s="72"/>
      <c r="E25" s="9"/>
      <c r="F25" s="76">
        <f>SUM(N25+P25+Q25+R25+S25+T25)</f>
        <v>149308.59</v>
      </c>
      <c r="G25" s="77"/>
      <c r="H25" s="77"/>
      <c r="I25" s="77"/>
      <c r="J25" s="78"/>
      <c r="K25" s="29"/>
      <c r="L25" s="29"/>
      <c r="M25" s="27"/>
      <c r="N25" s="27"/>
      <c r="O25" s="29"/>
      <c r="P25" s="27"/>
      <c r="Q25" s="27"/>
      <c r="R25" s="27"/>
      <c r="S25" s="27"/>
      <c r="T25" s="46">
        <v>149308.59</v>
      </c>
      <c r="U25" s="41"/>
    </row>
    <row r="26" spans="2:21" ht="38.4" customHeight="1">
      <c r="B26" s="71" t="s">
        <v>4</v>
      </c>
      <c r="C26" s="72"/>
      <c r="D26" s="72"/>
      <c r="E26" s="9"/>
      <c r="F26" s="76">
        <f>K26+L26+M26+N26+O26+P26+Q26+R26+S26+T26+U26</f>
        <v>49551.25</v>
      </c>
      <c r="G26" s="77"/>
      <c r="H26" s="77"/>
      <c r="I26" s="77"/>
      <c r="J26" s="78"/>
      <c r="K26" s="29"/>
      <c r="L26" s="29">
        <v>583</v>
      </c>
      <c r="M26" s="28"/>
      <c r="N26" s="28">
        <v>4376</v>
      </c>
      <c r="O26" s="29">
        <v>3808</v>
      </c>
      <c r="P26" s="28">
        <v>36560</v>
      </c>
      <c r="Q26" s="28">
        <v>1679.05</v>
      </c>
      <c r="R26" s="44">
        <v>781.2</v>
      </c>
      <c r="S26" s="28">
        <v>1446</v>
      </c>
      <c r="T26" s="38"/>
      <c r="U26" s="45">
        <v>318</v>
      </c>
    </row>
    <row r="27" spans="2:21" ht="76.8" customHeight="1">
      <c r="B27" s="79" t="s">
        <v>11</v>
      </c>
      <c r="C27" s="80"/>
      <c r="D27" s="81"/>
      <c r="E27" s="10"/>
      <c r="F27" s="84">
        <f>K27+M27</f>
        <v>3311.1230699999996</v>
      </c>
      <c r="G27" s="85"/>
      <c r="H27" s="85"/>
      <c r="I27" s="85"/>
      <c r="J27" s="86"/>
      <c r="K27" s="33">
        <v>576.92307000000005</v>
      </c>
      <c r="L27" s="29"/>
      <c r="M27" s="27">
        <v>2734.2</v>
      </c>
      <c r="N27" s="27"/>
      <c r="O27" s="29"/>
      <c r="P27" s="27"/>
      <c r="Q27" s="27"/>
      <c r="R27" s="27"/>
      <c r="S27" s="27"/>
      <c r="T27" s="39"/>
      <c r="U27" s="41"/>
    </row>
    <row r="28" spans="2:21" ht="0.75" hidden="1" customHeight="1">
      <c r="B28" s="89"/>
      <c r="C28" s="89"/>
      <c r="D28" s="89"/>
      <c r="E28" s="11"/>
      <c r="F28" s="82"/>
      <c r="G28" s="82"/>
      <c r="H28" s="82"/>
      <c r="I28" s="82"/>
      <c r="J28" s="82"/>
      <c r="K28" s="31"/>
      <c r="L28" s="31"/>
      <c r="M28" s="24"/>
      <c r="N28" s="24"/>
      <c r="O28" s="31"/>
      <c r="P28" s="24"/>
      <c r="Q28" s="24"/>
      <c r="R28" s="24"/>
      <c r="S28" s="24"/>
      <c r="T28" s="68"/>
      <c r="U28" s="41"/>
    </row>
    <row r="29" spans="2:21" ht="12" hidden="1" customHeight="1">
      <c r="B29" s="90"/>
      <c r="C29" s="90"/>
      <c r="D29" s="90"/>
      <c r="E29" s="12"/>
      <c r="F29" s="83"/>
      <c r="G29" s="83"/>
      <c r="H29" s="83"/>
      <c r="I29" s="83"/>
      <c r="J29" s="83"/>
      <c r="K29" s="32"/>
      <c r="L29" s="32"/>
      <c r="M29" s="25"/>
      <c r="N29" s="25"/>
      <c r="O29" s="32"/>
      <c r="P29" s="25"/>
      <c r="Q29" s="25"/>
      <c r="R29" s="25"/>
      <c r="S29" s="25"/>
      <c r="T29" s="69"/>
      <c r="U29" s="41"/>
    </row>
    <row r="30" spans="2:21" ht="32.4" customHeight="1">
      <c r="B30" s="79" t="s">
        <v>5</v>
      </c>
      <c r="C30" s="80"/>
      <c r="D30" s="81"/>
      <c r="E30" s="11"/>
      <c r="F30" s="84">
        <f>SUM(F25:F27)</f>
        <v>202170.96307</v>
      </c>
      <c r="G30" s="87"/>
      <c r="H30" s="87"/>
      <c r="I30" s="87"/>
      <c r="J30" s="88"/>
      <c r="K30" s="34">
        <f t="shared" ref="K30:Q30" si="0">SUM(K25:K27)</f>
        <v>576.92307000000005</v>
      </c>
      <c r="L30" s="35">
        <f t="shared" si="0"/>
        <v>583</v>
      </c>
      <c r="M30" s="35">
        <f t="shared" si="0"/>
        <v>2734.2</v>
      </c>
      <c r="N30" s="35">
        <f t="shared" si="0"/>
        <v>4376</v>
      </c>
      <c r="O30" s="35">
        <f t="shared" si="0"/>
        <v>3808</v>
      </c>
      <c r="P30" s="35">
        <f t="shared" si="0"/>
        <v>36560</v>
      </c>
      <c r="Q30" s="35">
        <f t="shared" si="0"/>
        <v>1679.05</v>
      </c>
      <c r="R30" s="35">
        <f t="shared" ref="R30:S30" si="1">SUM(R25:R27)</f>
        <v>781.2</v>
      </c>
      <c r="S30" s="35">
        <f t="shared" si="1"/>
        <v>1446</v>
      </c>
      <c r="T30" s="40">
        <f>SUM(T25:T27)</f>
        <v>149308.59</v>
      </c>
      <c r="U30" s="40">
        <f t="shared" ref="U30" si="2">SUM(U25:U27)</f>
        <v>318</v>
      </c>
    </row>
    <row r="31" spans="2:21" ht="24" customHeigh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42"/>
    </row>
  </sheetData>
  <mergeCells count="41">
    <mergeCell ref="U19:U21"/>
    <mergeCell ref="K18:U18"/>
    <mergeCell ref="O19:O21"/>
    <mergeCell ref="U10:AC10"/>
    <mergeCell ref="C15:T15"/>
    <mergeCell ref="B10:T10"/>
    <mergeCell ref="A1:T1"/>
    <mergeCell ref="A2:T2"/>
    <mergeCell ref="A3:T3"/>
    <mergeCell ref="A4:T4"/>
    <mergeCell ref="A5:T5"/>
    <mergeCell ref="B30:D30"/>
    <mergeCell ref="B27:D27"/>
    <mergeCell ref="G28:G29"/>
    <mergeCell ref="F27:J27"/>
    <mergeCell ref="F30:J30"/>
    <mergeCell ref="H28:H29"/>
    <mergeCell ref="F28:F29"/>
    <mergeCell ref="B28:D29"/>
    <mergeCell ref="I28:J29"/>
    <mergeCell ref="T28:T29"/>
    <mergeCell ref="B22:D22"/>
    <mergeCell ref="B25:D25"/>
    <mergeCell ref="F22:J22"/>
    <mergeCell ref="F25:J25"/>
    <mergeCell ref="B26:D26"/>
    <mergeCell ref="F26:J26"/>
    <mergeCell ref="D8:T8"/>
    <mergeCell ref="D12:T12"/>
    <mergeCell ref="N19:N21"/>
    <mergeCell ref="P19:P21"/>
    <mergeCell ref="Q19:Q21"/>
    <mergeCell ref="B18:E21"/>
    <mergeCell ref="F18:J21"/>
    <mergeCell ref="D9:T9"/>
    <mergeCell ref="M19:M21"/>
    <mergeCell ref="R19:R21"/>
    <mergeCell ref="S19:S21"/>
    <mergeCell ref="T19:T21"/>
    <mergeCell ref="K19:K21"/>
    <mergeCell ref="L19:L21"/>
  </mergeCells>
  <phoneticPr fontId="1" type="noConversion"/>
  <pageMargins left="0.75" right="0.75" top="1" bottom="1" header="0.5" footer="0.5"/>
  <pageSetup paperSize="9" scale="4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2026-04-20T06:30:17Z</cp:lastPrinted>
  <dcterms:created xsi:type="dcterms:W3CDTF">2011-04-25T04:44:01Z</dcterms:created>
  <dcterms:modified xsi:type="dcterms:W3CDTF">2026-04-30T08:06:58Z</dcterms:modified>
</cp:coreProperties>
</file>